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25" windowWidth="13155" windowHeight="11640"/>
  </bookViews>
  <sheets>
    <sheet name="Форма № 1 Доходы" sheetId="2" r:id="rId1"/>
  </sheets>
  <definedNames>
    <definedName name="_xlnm.Print_Titles" localSheetId="0">'Форма № 1 Доходы'!$4:$4</definedName>
  </definedNames>
  <calcPr calcId="124519" iterate="1"/>
</workbook>
</file>

<file path=xl/calcChain.xml><?xml version="1.0" encoding="utf-8"?>
<calcChain xmlns="http://schemas.openxmlformats.org/spreadsheetml/2006/main">
  <c r="C19" i="2"/>
  <c r="C18" s="1"/>
  <c r="D19"/>
  <c r="D18" s="1"/>
  <c r="D17" s="1"/>
  <c r="G19"/>
  <c r="G18" s="1"/>
  <c r="G17" s="1"/>
  <c r="F19"/>
  <c r="F18" s="1"/>
  <c r="F17" s="1"/>
  <c r="E19"/>
  <c r="E18" s="1"/>
  <c r="E17" s="1"/>
  <c r="G6"/>
  <c r="F6"/>
  <c r="E6"/>
  <c r="D6"/>
  <c r="C6"/>
  <c r="D5" l="1"/>
  <c r="E5"/>
  <c r="F5"/>
  <c r="G5"/>
  <c r="C17" l="1"/>
  <c r="C5" l="1"/>
</calcChain>
</file>

<file path=xl/sharedStrings.xml><?xml version="1.0" encoding="utf-8"?>
<sst xmlns="http://schemas.openxmlformats.org/spreadsheetml/2006/main" count="34" uniqueCount="34">
  <si>
    <t xml:space="preserve">Код </t>
  </si>
  <si>
    <t>ПРОЧИЕ БЕЗВОЗМЕЗДНЫЕ ПОСТУПЛЕНИЯ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</si>
  <si>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</si>
  <si>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</si>
  <si>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</si>
  <si>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</si>
  <si>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</si>
  <si>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Единый сельскохозяйственный налог</t>
  </si>
  <si>
    <t>Налог, взимаемый в связи с применением упрощенной системы налогообложения</t>
  </si>
  <si>
    <t>Налог на доходы физических лиц</t>
  </si>
  <si>
    <t>НАЛОГОВЫЕ И НЕНАЛОГОВЫЕ ДОХОДЫ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</si>
  <si>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</si>
  <si>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</si>
  <si>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 xml:space="preserve">на поддержку мер по обеспечению сбалансированности бюджетов субъектов РФ </t>
  </si>
  <si>
    <t>акцизы на вина, производимые на территории РФ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</si>
  <si>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</si>
  <si>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</si>
  <si>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ИТОГО ДОХОДОВ</t>
  </si>
  <si>
    <t>Наименование доходов</t>
  </si>
  <si>
    <t>Проект бюджета</t>
  </si>
  <si>
    <t>ВОЗВРАТ ОСТАТКОВ СУБСИДИЙ, СУБВЕНЦИЙ И ИНЫХ МЕЖБЮДЖЕТНЫХ ТРАНСФЕРТОВ, ИМЕЮЩИХ ЦЕЛЕВОЕ НАЗНАЧЕНИЕ, ПРОШЛЫХ ЛЕТ</t>
  </si>
  <si>
    <t>на 2023 год</t>
  </si>
  <si>
    <t>Сведения о доходах районного бюджета</t>
  </si>
  <si>
    <t>рублей</t>
  </si>
  <si>
    <t>Единый налог на вмененный доход для отдельных видов деятельности</t>
  </si>
  <si>
    <t xml:space="preserve">Налог, взимаемый в связи с применением патентной системы налогообложения </t>
  </si>
  <si>
    <t>Государственная пошлина</t>
  </si>
  <si>
    <t>НЕНАЛОГОВЫЕ ДОХОДЫ</t>
  </si>
  <si>
    <t>прочие дотации</t>
  </si>
  <si>
    <t>на 2024 год</t>
  </si>
  <si>
    <t>за достижение показателей деятельности органов местного самоуправления</t>
  </si>
  <si>
    <t>Ожидаемая оценка 2022 год</t>
  </si>
  <si>
    <t>на 2025 год</t>
  </si>
  <si>
    <t>Исполнение районного бюджета за 2021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</si>
</sst>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3"/>
    <xf numFmtId="0" fontId="5" fillId="0" borderId="4">
      <alignment horizontal="center" vertical="center" wrapText="1"/>
    </xf>
    <xf numFmtId="0" fontId="5" fillId="0" borderId="5"/>
    <xf numFmtId="0" fontId="5" fillId="0" borderId="4">
      <alignment horizontal="center" vertical="center" shrinkToFit="1"/>
    </xf>
    <xf numFmtId="0" fontId="5" fillId="2" borderId="6"/>
    <xf numFmtId="0" fontId="7" fillId="0" borderId="4">
      <alignment horizontal="left"/>
    </xf>
    <xf numFmtId="4" fontId="7" fillId="3" borderId="4">
      <alignment horizontal="right" vertical="top" shrinkToFit="1"/>
    </xf>
    <xf numFmtId="0" fontId="5" fillId="2" borderId="7"/>
    <xf numFmtId="0" fontId="5" fillId="0" borderId="6"/>
    <xf numFmtId="0" fontId="5" fillId="0" borderId="0">
      <alignment horizontal="left" wrapText="1"/>
    </xf>
    <xf numFmtId="49" fontId="5" fillId="0" borderId="4">
      <alignment horizontal="left" vertical="top" wrapText="1"/>
    </xf>
    <xf numFmtId="4" fontId="5" fillId="4" borderId="4">
      <alignment horizontal="right" vertical="top" shrinkToFit="1"/>
    </xf>
    <xf numFmtId="0" fontId="5" fillId="2" borderId="7">
      <alignment horizontal="center"/>
    </xf>
    <xf numFmtId="0" fontId="5" fillId="2" borderId="0">
      <alignment horizontal="center"/>
    </xf>
    <xf numFmtId="4" fontId="5" fillId="0" borderId="4">
      <alignment horizontal="right" vertical="top" shrinkToFit="1"/>
    </xf>
    <xf numFmtId="49" fontId="7" fillId="0" borderId="4">
      <alignment horizontal="left" vertical="top" wrapText="1"/>
    </xf>
    <xf numFmtId="0" fontId="5" fillId="2" borderId="0">
      <alignment horizontal="left"/>
    </xf>
    <xf numFmtId="4" fontId="5" fillId="0" borderId="5">
      <alignment horizontal="right" shrinkToFit="1"/>
    </xf>
    <xf numFmtId="4" fontId="5" fillId="0" borderId="0">
      <alignment horizontal="right" shrinkToFit="1"/>
    </xf>
    <xf numFmtId="0" fontId="5" fillId="2" borderId="6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  <xf numFmtId="0" fontId="13" fillId="0" borderId="0"/>
    <xf numFmtId="0" fontId="2" fillId="0" borderId="0"/>
    <xf numFmtId="0" fontId="8" fillId="0" borderId="0">
      <alignment vertical="top" wrapText="1"/>
    </xf>
    <xf numFmtId="0" fontId="15" fillId="0" borderId="0"/>
    <xf numFmtId="0" fontId="13" fillId="0" borderId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6" fillId="0" borderId="2" xfId="0" applyFont="1" applyBorder="1" applyAlignment="1">
      <alignment vertical="center"/>
    </xf>
    <xf numFmtId="0" fontId="0" fillId="0" borderId="0" xfId="0" applyBorder="1" applyAlignment="1"/>
    <xf numFmtId="0" fontId="0" fillId="0" borderId="0" xfId="0" applyBorder="1"/>
    <xf numFmtId="0" fontId="18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justify" vertical="center" wrapText="1"/>
    </xf>
    <xf numFmtId="164" fontId="17" fillId="0" borderId="0" xfId="5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justify" vertical="center" wrapText="1"/>
    </xf>
    <xf numFmtId="3" fontId="9" fillId="0" borderId="1" xfId="1" applyNumberFormat="1" applyFont="1" applyFill="1" applyBorder="1" applyAlignment="1" applyProtection="1">
      <alignment vertical="center" wrapText="1"/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2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</cellXfs>
  <cellStyles count="51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zoomScale="80" zoomScaleNormal="80" workbookViewId="0">
      <selection activeCell="F17" sqref="F17"/>
    </sheetView>
  </sheetViews>
  <sheetFormatPr defaultRowHeight="15"/>
  <cols>
    <col min="1" max="1" width="7" customWidth="1"/>
    <col min="2" max="2" width="33.7109375" style="11" customWidth="1"/>
    <col min="3" max="3" width="16.140625" style="2" customWidth="1"/>
    <col min="4" max="4" width="15.42578125" customWidth="1"/>
    <col min="5" max="5" width="15.140625" customWidth="1"/>
    <col min="6" max="6" width="16.140625" style="7" customWidth="1"/>
    <col min="7" max="7" width="16.5703125" style="7" customWidth="1"/>
    <col min="10" max="10" width="9.85546875" bestFit="1" customWidth="1"/>
  </cols>
  <sheetData>
    <row r="1" spans="1:7" ht="20.25" customHeight="1">
      <c r="A1" s="1"/>
      <c r="B1" s="25" t="s">
        <v>22</v>
      </c>
      <c r="C1" s="25"/>
      <c r="D1" s="25"/>
      <c r="E1" s="25"/>
      <c r="F1" s="25"/>
      <c r="G1" s="25"/>
    </row>
    <row r="2" spans="1:7" ht="20.25" customHeight="1">
      <c r="A2" s="1"/>
      <c r="B2" s="16"/>
      <c r="C2" s="16"/>
      <c r="D2" s="16"/>
      <c r="E2" s="16"/>
      <c r="F2" s="16"/>
      <c r="G2" s="8" t="s">
        <v>23</v>
      </c>
    </row>
    <row r="3" spans="1:7" ht="17.25" customHeight="1">
      <c r="A3" s="24" t="s">
        <v>0</v>
      </c>
      <c r="B3" s="29" t="s">
        <v>18</v>
      </c>
      <c r="C3" s="28" t="s">
        <v>33</v>
      </c>
      <c r="D3" s="27" t="s">
        <v>31</v>
      </c>
      <c r="E3" s="26" t="s">
        <v>19</v>
      </c>
      <c r="F3" s="26"/>
      <c r="G3" s="26"/>
    </row>
    <row r="4" spans="1:7" ht="48" customHeight="1">
      <c r="A4" s="24"/>
      <c r="B4" s="29"/>
      <c r="C4" s="28"/>
      <c r="D4" s="27"/>
      <c r="E4" s="18" t="s">
        <v>21</v>
      </c>
      <c r="F4" s="18" t="s">
        <v>29</v>
      </c>
      <c r="G4" s="18" t="s">
        <v>32</v>
      </c>
    </row>
    <row r="5" spans="1:7" ht="22.5" customHeight="1">
      <c r="A5" s="3"/>
      <c r="B5" s="10" t="s">
        <v>17</v>
      </c>
      <c r="C5" s="19">
        <f>C6+C17</f>
        <v>322540780.75999999</v>
      </c>
      <c r="D5" s="19">
        <f>D6+D17</f>
        <v>355622257.83999997</v>
      </c>
      <c r="E5" s="19">
        <f>E6+E17</f>
        <v>327221302</v>
      </c>
      <c r="F5" s="19">
        <f>F6+F17</f>
        <v>311298561</v>
      </c>
      <c r="G5" s="19">
        <f>G6+G17</f>
        <v>322010407</v>
      </c>
    </row>
    <row r="6" spans="1:7" ht="30">
      <c r="A6" s="12">
        <v>10000</v>
      </c>
      <c r="B6" s="9" t="s">
        <v>10</v>
      </c>
      <c r="C6" s="20">
        <f>C7+C8+C11+C12+C13+C14+C15+C16</f>
        <v>53615512.230000004</v>
      </c>
      <c r="D6" s="20">
        <f>D7+D8+D11+D12+D13+D14+D15+D16</f>
        <v>49206540</v>
      </c>
      <c r="E6" s="20">
        <f>E7+E8+E11+E12+E13+E14+E15+E16</f>
        <v>53140100</v>
      </c>
      <c r="F6" s="20">
        <f>F7+F8+F11+F12+F13+F14+F15+F16</f>
        <v>54241600</v>
      </c>
      <c r="G6" s="20">
        <f>G7+G8+G11++G12+G13+G14+G15+G16</f>
        <v>56340200</v>
      </c>
    </row>
    <row r="7" spans="1:7" ht="15.75">
      <c r="A7" s="12">
        <v>10102</v>
      </c>
      <c r="B7" s="9" t="s">
        <v>9</v>
      </c>
      <c r="C7" s="20">
        <v>9880426.9499999993</v>
      </c>
      <c r="D7" s="21">
        <v>10000000</v>
      </c>
      <c r="E7" s="21">
        <v>10890000</v>
      </c>
      <c r="F7" s="21">
        <v>10900000</v>
      </c>
      <c r="G7" s="21">
        <v>11000000</v>
      </c>
    </row>
    <row r="8" spans="1:7" ht="45">
      <c r="A8" s="12">
        <v>10302</v>
      </c>
      <c r="B8" s="9" t="s">
        <v>15</v>
      </c>
      <c r="C8" s="22">
        <v>4737741.3</v>
      </c>
      <c r="D8" s="22">
        <v>4902000</v>
      </c>
      <c r="E8" s="22">
        <v>5119500</v>
      </c>
      <c r="F8" s="22">
        <v>5485900</v>
      </c>
      <c r="G8" s="22">
        <v>6049500</v>
      </c>
    </row>
    <row r="9" spans="1:7" ht="30" hidden="1">
      <c r="A9" s="12"/>
      <c r="B9" s="9" t="s">
        <v>14</v>
      </c>
      <c r="C9" s="20"/>
      <c r="D9" s="21"/>
      <c r="E9" s="21"/>
      <c r="F9" s="21"/>
      <c r="G9" s="21"/>
    </row>
    <row r="10" spans="1:7" ht="30">
      <c r="A10" s="12"/>
      <c r="B10" s="9" t="s">
        <v>16</v>
      </c>
      <c r="C10" s="20">
        <v>4737741.3</v>
      </c>
      <c r="D10" s="21">
        <v>4902000</v>
      </c>
      <c r="E10" s="21">
        <v>5847000</v>
      </c>
      <c r="F10" s="21">
        <v>6080900</v>
      </c>
      <c r="G10" s="21">
        <v>6324200</v>
      </c>
    </row>
    <row r="11" spans="1:7" ht="49.5" customHeight="1">
      <c r="A11" s="12">
        <v>10501</v>
      </c>
      <c r="B11" s="9" t="s">
        <v>8</v>
      </c>
      <c r="C11" s="20">
        <v>10201669.470000001</v>
      </c>
      <c r="D11" s="21">
        <v>9872500</v>
      </c>
      <c r="E11" s="21">
        <v>10600000</v>
      </c>
      <c r="F11" s="21">
        <v>11000000</v>
      </c>
      <c r="G11" s="21">
        <v>11400000</v>
      </c>
    </row>
    <row r="12" spans="1:7" ht="49.5" customHeight="1">
      <c r="A12" s="12">
        <v>10502</v>
      </c>
      <c r="B12" s="9" t="s">
        <v>24</v>
      </c>
      <c r="C12" s="20">
        <v>604022.18999999994</v>
      </c>
      <c r="D12" s="21">
        <v>51000</v>
      </c>
      <c r="E12" s="21">
        <v>20000</v>
      </c>
      <c r="F12" s="21"/>
      <c r="G12" s="21"/>
    </row>
    <row r="13" spans="1:7" ht="30.75" customHeight="1">
      <c r="A13" s="12">
        <v>10503</v>
      </c>
      <c r="B13" s="9" t="s">
        <v>7</v>
      </c>
      <c r="C13" s="20">
        <v>753512.41</v>
      </c>
      <c r="D13" s="21">
        <v>53000</v>
      </c>
      <c r="E13" s="21">
        <v>53000</v>
      </c>
      <c r="F13" s="21">
        <v>53000</v>
      </c>
      <c r="G13" s="21">
        <v>53000</v>
      </c>
    </row>
    <row r="14" spans="1:7" ht="45">
      <c r="A14" s="12">
        <v>10504</v>
      </c>
      <c r="B14" s="9" t="s">
        <v>25</v>
      </c>
      <c r="C14" s="20">
        <v>1165954.48</v>
      </c>
      <c r="D14" s="21">
        <v>850000</v>
      </c>
      <c r="E14" s="21">
        <v>1100000</v>
      </c>
      <c r="F14" s="21">
        <v>1000000</v>
      </c>
      <c r="G14" s="21">
        <v>1000000</v>
      </c>
    </row>
    <row r="15" spans="1:7" ht="15.75">
      <c r="A15" s="12">
        <v>10800</v>
      </c>
      <c r="B15" s="9" t="s">
        <v>26</v>
      </c>
      <c r="C15" s="20">
        <v>69925.52</v>
      </c>
      <c r="D15" s="21">
        <v>63000</v>
      </c>
      <c r="E15" s="21">
        <v>70000</v>
      </c>
      <c r="F15" s="21">
        <v>75000</v>
      </c>
      <c r="G15" s="21">
        <v>75000</v>
      </c>
    </row>
    <row r="16" spans="1:7" ht="15.75">
      <c r="A16" s="13"/>
      <c r="B16" s="14" t="s">
        <v>27</v>
      </c>
      <c r="C16" s="20">
        <v>26202259.91</v>
      </c>
      <c r="D16" s="21">
        <v>23415040</v>
      </c>
      <c r="E16" s="21">
        <v>25287600</v>
      </c>
      <c r="F16" s="21">
        <v>25727700</v>
      </c>
      <c r="G16" s="21">
        <v>26762700</v>
      </c>
    </row>
    <row r="17" spans="1:7" ht="36" customHeight="1">
      <c r="A17" s="13">
        <v>20000</v>
      </c>
      <c r="B17" s="14" t="s">
        <v>6</v>
      </c>
      <c r="C17" s="20">
        <f>C18+C27+C28</f>
        <v>268925268.52999997</v>
      </c>
      <c r="D17" s="20">
        <f>D18+D27+D28</f>
        <v>306415717.83999997</v>
      </c>
      <c r="E17" s="20">
        <f>E18+E27</f>
        <v>274081202</v>
      </c>
      <c r="F17" s="20">
        <f>F18+F27</f>
        <v>257056961</v>
      </c>
      <c r="G17" s="20">
        <f>G18+G27</f>
        <v>265670207</v>
      </c>
    </row>
    <row r="18" spans="1:7" ht="75" customHeight="1">
      <c r="A18" s="13">
        <v>20200</v>
      </c>
      <c r="B18" s="14" t="s">
        <v>5</v>
      </c>
      <c r="C18" s="20">
        <f>C19+C24+C25+C26</f>
        <v>268910268.52999997</v>
      </c>
      <c r="D18" s="20">
        <f>D19+D24+D25+D26</f>
        <v>300449562</v>
      </c>
      <c r="E18" s="20">
        <f>E19+E24+E25+E26</f>
        <v>271751211</v>
      </c>
      <c r="F18" s="20">
        <f>F19+F24+F25+F26</f>
        <v>248762317</v>
      </c>
      <c r="G18" s="20">
        <f>G19+G24+G25+G26</f>
        <v>257188207</v>
      </c>
    </row>
    <row r="19" spans="1:7" ht="45.75" customHeight="1">
      <c r="A19" s="13">
        <v>20201</v>
      </c>
      <c r="B19" s="14" t="s">
        <v>11</v>
      </c>
      <c r="C19" s="20">
        <f>C20+C21+C22+C23</f>
        <v>92318650</v>
      </c>
      <c r="D19" s="20">
        <f>D20+D21+D23+D22</f>
        <v>98787100</v>
      </c>
      <c r="E19" s="20">
        <f>E20+E21+E23</f>
        <v>96866000</v>
      </c>
      <c r="F19" s="20">
        <f>F20+F21+F23</f>
        <v>86718000</v>
      </c>
      <c r="G19" s="20">
        <f>G20+G21+G23</f>
        <v>89067000</v>
      </c>
    </row>
    <row r="20" spans="1:7" ht="30">
      <c r="A20" s="13"/>
      <c r="B20" s="14" t="s">
        <v>12</v>
      </c>
      <c r="C20" s="20">
        <v>57918000</v>
      </c>
      <c r="D20" s="21">
        <v>65475000</v>
      </c>
      <c r="E20" s="21">
        <v>96866000</v>
      </c>
      <c r="F20" s="21">
        <v>86718000</v>
      </c>
      <c r="G20" s="21">
        <v>89067000</v>
      </c>
    </row>
    <row r="21" spans="1:7" ht="45">
      <c r="A21" s="13"/>
      <c r="B21" s="14" t="s">
        <v>13</v>
      </c>
      <c r="C21" s="20">
        <v>31711000</v>
      </c>
      <c r="D21" s="21">
        <v>33312100</v>
      </c>
      <c r="E21" s="21"/>
      <c r="F21" s="21"/>
      <c r="G21" s="21"/>
    </row>
    <row r="22" spans="1:7" ht="45">
      <c r="A22" s="13"/>
      <c r="B22" s="14" t="s">
        <v>30</v>
      </c>
      <c r="C22" s="20">
        <v>1577250</v>
      </c>
      <c r="D22" s="21"/>
      <c r="E22" s="21"/>
      <c r="F22" s="21"/>
      <c r="G22" s="21"/>
    </row>
    <row r="23" spans="1:7" ht="15.75">
      <c r="A23" s="13"/>
      <c r="B23" s="14" t="s">
        <v>28</v>
      </c>
      <c r="C23" s="20">
        <v>1112400</v>
      </c>
      <c r="D23" s="20"/>
      <c r="E23" s="21"/>
      <c r="F23" s="21"/>
      <c r="G23" s="21"/>
    </row>
    <row r="24" spans="1:7" ht="33" customHeight="1">
      <c r="A24" s="13">
        <v>20220</v>
      </c>
      <c r="B24" s="14" t="s">
        <v>4</v>
      </c>
      <c r="C24" s="20">
        <v>76447205.569999993</v>
      </c>
      <c r="D24" s="21">
        <v>91008784</v>
      </c>
      <c r="E24" s="21">
        <v>73297491</v>
      </c>
      <c r="F24" s="21">
        <v>54076727</v>
      </c>
      <c r="G24" s="21">
        <v>60153617</v>
      </c>
    </row>
    <row r="25" spans="1:7" ht="33" customHeight="1">
      <c r="A25" s="13">
        <v>20230</v>
      </c>
      <c r="B25" s="14" t="s">
        <v>3</v>
      </c>
      <c r="C25" s="20">
        <v>93432705.370000005</v>
      </c>
      <c r="D25" s="21">
        <v>103882637</v>
      </c>
      <c r="E25" s="21">
        <v>95280700</v>
      </c>
      <c r="F25" s="21">
        <v>101809800</v>
      </c>
      <c r="G25" s="21">
        <v>101809800</v>
      </c>
    </row>
    <row r="26" spans="1:7" ht="15.75">
      <c r="A26" s="13">
        <v>20240</v>
      </c>
      <c r="B26" s="14" t="s">
        <v>2</v>
      </c>
      <c r="C26" s="20">
        <v>6711707.5899999999</v>
      </c>
      <c r="D26" s="21">
        <v>6771041</v>
      </c>
      <c r="E26" s="21">
        <v>6307020</v>
      </c>
      <c r="F26" s="21">
        <v>6157790</v>
      </c>
      <c r="G26" s="21">
        <v>6157790</v>
      </c>
    </row>
    <row r="27" spans="1:7" ht="30">
      <c r="A27" s="13">
        <v>20700</v>
      </c>
      <c r="B27" s="14" t="s">
        <v>1</v>
      </c>
      <c r="C27" s="20">
        <v>15000</v>
      </c>
      <c r="D27" s="21">
        <v>6510655.8399999999</v>
      </c>
      <c r="E27" s="21">
        <v>2329991</v>
      </c>
      <c r="F27" s="21">
        <v>8294644</v>
      </c>
      <c r="G27" s="21">
        <v>8482000</v>
      </c>
    </row>
    <row r="28" spans="1:7" ht="94.5">
      <c r="A28" s="13">
        <v>21900</v>
      </c>
      <c r="B28" s="17" t="s">
        <v>20</v>
      </c>
      <c r="C28" s="23"/>
      <c r="D28" s="23">
        <v>-544500</v>
      </c>
      <c r="E28" s="21"/>
      <c r="F28" s="21"/>
      <c r="G28" s="21"/>
    </row>
    <row r="29" spans="1:7">
      <c r="C29" s="15"/>
      <c r="D29" s="15"/>
    </row>
    <row r="30" spans="1:7">
      <c r="C30" s="4"/>
      <c r="D30" s="5"/>
    </row>
    <row r="31" spans="1:7" ht="18.75">
      <c r="C31" s="6"/>
    </row>
  </sheetData>
  <mergeCells count="6">
    <mergeCell ref="A3:A4"/>
    <mergeCell ref="B1:G1"/>
    <mergeCell ref="E3:G3"/>
    <mergeCell ref="D3:D4"/>
    <mergeCell ref="C3:C4"/>
    <mergeCell ref="B3:B4"/>
  </mergeCells>
  <pageMargins left="0.43307086614173229" right="0.23622047244094491" top="0.59055118110236227" bottom="0.35433070866141736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 Доходы</vt:lpstr>
      <vt:lpstr>'Форма № 1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2020-11-10T14:27:22Z</cp:lastPrinted>
  <dcterms:created xsi:type="dcterms:W3CDTF">2017-08-31T14:26:51Z</dcterms:created>
  <dcterms:modified xsi:type="dcterms:W3CDTF">2022-11-08T08:06:59Z</dcterms:modified>
</cp:coreProperties>
</file>